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Setembro.21\2. CANTA\"/>
    </mc:Choice>
  </mc:AlternateContent>
  <xr:revisionPtr revIDLastSave="0" documentId="13_ncr:1_{EA0CABE0-A27C-4161-B498-A3A7D92573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Canta!$B$1:$G$1</definedName>
    <definedName name="_xlnm.Print_Area" localSheetId="0">Canta!$A$1:$N$12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3" l="1"/>
</calcChain>
</file>

<file path=xl/sharedStrings.xml><?xml version="1.0" encoding="utf-8"?>
<sst xmlns="http://schemas.openxmlformats.org/spreadsheetml/2006/main" count="91" uniqueCount="59">
  <si>
    <t>Data do Pagamento</t>
  </si>
  <si>
    <t>Fornecedor</t>
  </si>
  <si>
    <t>Valor</t>
  </si>
  <si>
    <t>Documento</t>
  </si>
  <si>
    <t>Comentário</t>
  </si>
  <si>
    <t>Tipo</t>
  </si>
  <si>
    <t>AGORA SOLUCOES EM ENERGIA LTDA</t>
  </si>
  <si>
    <t>BATISTA &amp; MOITA SOCIEDADE DE ADVOGADOS</t>
  </si>
  <si>
    <t>CAVACO FORTE SOLUÇÕES AGROINDUSTRIAIS LTDA</t>
  </si>
  <si>
    <t>FRAM CAPITAL DTVM SA</t>
  </si>
  <si>
    <t>JSS CONSULTORIA EM INFORMATICA LTDA ME</t>
  </si>
  <si>
    <t>MIRANDA, ALVES, MACEDO GARCIA, MARCONDES, LOMBARDI E SOGAYAR</t>
  </si>
  <si>
    <t>PRATES E MAIA ADVOGADOS E CONSULTORES ASSOCIADOS</t>
  </si>
  <si>
    <t>SAMUEL COSTA SOUZA EIRELI - VIRTUS SERVIÇOS E EMPREENDIMENTOS</t>
  </si>
  <si>
    <t>SI TECNOLOGIA SA - UM GRAU E MEIO</t>
  </si>
  <si>
    <t>SMART3 CONSULTORIA EMPRESARIAL LTDA</t>
  </si>
  <si>
    <t>TESS ADVOGADOS</t>
  </si>
  <si>
    <t>WALCZAK &amp; WALCZAK LTDA - PLANTARR PROJETOS E SOLUÇOES AMBIENTAIS</t>
  </si>
  <si>
    <t>Reembolso</t>
  </si>
  <si>
    <t>LA PEREA CONSULTORIA</t>
  </si>
  <si>
    <t>MENABREA ENGENHARIA EIRELI</t>
  </si>
  <si>
    <t>PKL2 GESTAO EMPRESARIAL - EIRELI</t>
  </si>
  <si>
    <t>PM4C ENGENHARIA LTDA</t>
  </si>
  <si>
    <t>TADEU JAYME SOCIEDADE INDIVIDUAL DE ADVOCACIA</t>
  </si>
  <si>
    <t>AGORA SOLUCOES - NF - 499</t>
  </si>
  <si>
    <t>BATISTA &amp; MOITA - NF - 179</t>
  </si>
  <si>
    <t>CAVACO FORTE - NF - 49</t>
  </si>
  <si>
    <t>FRAM CAPITAL - RECIBO - 1545</t>
  </si>
  <si>
    <t>JSS CONSULTORIA - NF - 226</t>
  </si>
  <si>
    <t>MIRANDA ALVES - NF - 600</t>
  </si>
  <si>
    <t>PRATES E MAIA ADVOGADOS - NF - 5774</t>
  </si>
  <si>
    <t>SAMUEL COSTA  - NF - 62</t>
  </si>
  <si>
    <t>SI TECNOLOGIA SA - FAT - 1102</t>
  </si>
  <si>
    <t>SI TECNOLOGIA SA - FAT - 1103</t>
  </si>
  <si>
    <t>SMART3 CONSULTORIA EMPRESARIAL LTDA - NF - 129</t>
  </si>
  <si>
    <t>SMART3 CONSULTORIA EMPRESARIAL LTDA - NF - 133</t>
  </si>
  <si>
    <t>TESS ADVOGADOS - NF - 1352</t>
  </si>
  <si>
    <t>WALCZAK &amp; WALCZAK  - NF - 67</t>
  </si>
  <si>
    <t>LA PEREA  - NF - 127</t>
  </si>
  <si>
    <t>MENABREA ENGENHARIA - NF - 75</t>
  </si>
  <si>
    <t>PKL2 GESTAO EMPRESARIAL - NF - 101</t>
  </si>
  <si>
    <t>PM4C ENGENHARIA - NF - 111</t>
  </si>
  <si>
    <t>TADEU JAYME - NF - 77</t>
  </si>
  <si>
    <t>MOTRICE SOLUÇÕES EM ENERGIA</t>
  </si>
  <si>
    <t>MOTRICE NF 38 -CANTA</t>
  </si>
  <si>
    <t>FIT MANEJO FLORESTAL DO BRASIL LTDA</t>
  </si>
  <si>
    <t>FIT MANEJO FLORESTAL - ND - 08 - CANTA</t>
  </si>
  <si>
    <t>Consultoria regulatória</t>
  </si>
  <si>
    <t>Advogados</t>
  </si>
  <si>
    <t>Administrativo</t>
  </si>
  <si>
    <t>Manutenção de Viveiros</t>
  </si>
  <si>
    <t>EPC - Motrice</t>
  </si>
  <si>
    <t>Proteção Florestal</t>
  </si>
  <si>
    <t>Agente Fiduciário</t>
  </si>
  <si>
    <t>Estudos Técnicos</t>
  </si>
  <si>
    <t>Serviços em silvicultura e apoio geral</t>
  </si>
  <si>
    <t>T.I</t>
  </si>
  <si>
    <t>Consultoria para implantação das UTEs (ambiental)</t>
  </si>
  <si>
    <t>Serviços técnicos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</si>
</sst>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4" fontId="0" fillId="2" borderId="2" xfId="0" applyNumberForma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3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/>
    </xf>
    <xf numFmtId="44" fontId="0" fillId="3" borderId="2" xfId="1" applyFont="1" applyFill="1" applyBorder="1" applyAlignment="1">
      <alignment horizontal="right"/>
    </xf>
    <xf numFmtId="0" fontId="0" fillId="3" borderId="2" xfId="0" applyFill="1" applyBorder="1" applyAlignment="1">
      <alignment horizontal="left" vertical="center"/>
    </xf>
    <xf numFmtId="14" fontId="0" fillId="3" borderId="2" xfId="0" applyNumberFormat="1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44" fontId="0" fillId="3" borderId="2" xfId="1" applyFont="1" applyFill="1" applyBorder="1" applyAlignment="1">
      <alignment horizontal="center"/>
    </xf>
    <xf numFmtId="14" fontId="0" fillId="3" borderId="2" xfId="0" applyNumberForma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048576"/>
  <sheetViews>
    <sheetView showGridLines="0" tabSelected="1" zoomScaleNormal="100" workbookViewId="0">
      <pane ySplit="1" topLeftCell="A2" activePane="bottomLeft" state="frozen"/>
      <selection pane="bottomLeft" activeCell="B2" sqref="B2:G22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52.26953125" style="13" customWidth="1"/>
    <col min="4" max="4" width="20.7265625" style="2" customWidth="1"/>
    <col min="5" max="5" width="32.7265625" style="11" customWidth="1"/>
    <col min="6" max="6" width="34.26953125" style="1" customWidth="1"/>
    <col min="7" max="7" width="12.81640625" style="1" bestFit="1" customWidth="1"/>
    <col min="8" max="16384" width="17.81640625" style="1"/>
  </cols>
  <sheetData>
    <row r="1" spans="1:7" s="5" customFormat="1" x14ac:dyDescent="0.35">
      <c r="B1" s="4" t="s">
        <v>0</v>
      </c>
      <c r="C1" s="12" t="s">
        <v>1</v>
      </c>
      <c r="D1" s="4" t="s">
        <v>2</v>
      </c>
      <c r="E1" s="10" t="s">
        <v>3</v>
      </c>
      <c r="F1" s="4" t="s">
        <v>4</v>
      </c>
      <c r="G1" s="3" t="s">
        <v>5</v>
      </c>
    </row>
    <row r="2" spans="1:7" s="5" customFormat="1" x14ac:dyDescent="0.35">
      <c r="A2" s="9">
        <v>1</v>
      </c>
      <c r="B2" s="14">
        <v>44438</v>
      </c>
      <c r="C2" s="15" t="s">
        <v>6</v>
      </c>
      <c r="D2" s="16">
        <v>2038.97</v>
      </c>
      <c r="E2" s="15" t="s">
        <v>24</v>
      </c>
      <c r="F2" s="17" t="s">
        <v>47</v>
      </c>
      <c r="G2" s="18" t="s">
        <v>18</v>
      </c>
    </row>
    <row r="3" spans="1:7" s="5" customFormat="1" x14ac:dyDescent="0.35">
      <c r="A3" s="9">
        <v>2</v>
      </c>
      <c r="B3" s="14">
        <v>44438</v>
      </c>
      <c r="C3" s="15" t="s">
        <v>7</v>
      </c>
      <c r="D3" s="16">
        <v>2500</v>
      </c>
      <c r="E3" s="15" t="s">
        <v>25</v>
      </c>
      <c r="F3" s="19" t="s">
        <v>48</v>
      </c>
      <c r="G3" s="18" t="s">
        <v>18</v>
      </c>
    </row>
    <row r="4" spans="1:7" s="5" customFormat="1" x14ac:dyDescent="0.35">
      <c r="A4" s="9">
        <v>3</v>
      </c>
      <c r="B4" s="14">
        <v>44438</v>
      </c>
      <c r="C4" s="15" t="s">
        <v>8</v>
      </c>
      <c r="D4" s="16">
        <v>194059.28</v>
      </c>
      <c r="E4" s="15" t="s">
        <v>26</v>
      </c>
      <c r="F4" s="20" t="s">
        <v>50</v>
      </c>
      <c r="G4" s="18" t="s">
        <v>18</v>
      </c>
    </row>
    <row r="5" spans="1:7" s="5" customFormat="1" x14ac:dyDescent="0.35">
      <c r="A5" s="9">
        <v>4</v>
      </c>
      <c r="B5" s="14">
        <v>44438</v>
      </c>
      <c r="C5" s="15" t="s">
        <v>9</v>
      </c>
      <c r="D5" s="16">
        <v>7632.72</v>
      </c>
      <c r="E5" s="15" t="s">
        <v>27</v>
      </c>
      <c r="F5" s="23" t="s">
        <v>53</v>
      </c>
      <c r="G5" s="18" t="s">
        <v>18</v>
      </c>
    </row>
    <row r="6" spans="1:7" s="5" customFormat="1" x14ac:dyDescent="0.35">
      <c r="A6" s="9">
        <v>5</v>
      </c>
      <c r="B6" s="14">
        <v>44438</v>
      </c>
      <c r="C6" s="15" t="s">
        <v>10</v>
      </c>
      <c r="D6" s="16">
        <v>2250</v>
      </c>
      <c r="E6" s="15" t="s">
        <v>28</v>
      </c>
      <c r="F6" s="17" t="s">
        <v>56</v>
      </c>
      <c r="G6" s="18" t="s">
        <v>18</v>
      </c>
    </row>
    <row r="7" spans="1:7" s="5" customFormat="1" x14ac:dyDescent="0.35">
      <c r="A7" s="9">
        <v>6</v>
      </c>
      <c r="B7" s="14">
        <v>44439</v>
      </c>
      <c r="C7" s="15" t="s">
        <v>19</v>
      </c>
      <c r="D7" s="16">
        <v>9385</v>
      </c>
      <c r="E7" s="15" t="s">
        <v>38</v>
      </c>
      <c r="F7" s="19" t="s">
        <v>49</v>
      </c>
      <c r="G7" s="18" t="s">
        <v>18</v>
      </c>
    </row>
    <row r="8" spans="1:7" s="5" customFormat="1" x14ac:dyDescent="0.35">
      <c r="A8" s="9">
        <v>7</v>
      </c>
      <c r="B8" s="14">
        <v>44439</v>
      </c>
      <c r="C8" s="15" t="s">
        <v>20</v>
      </c>
      <c r="D8" s="16">
        <v>16250</v>
      </c>
      <c r="E8" s="15" t="s">
        <v>39</v>
      </c>
      <c r="F8" s="17" t="s">
        <v>57</v>
      </c>
      <c r="G8" s="18" t="s">
        <v>18</v>
      </c>
    </row>
    <row r="9" spans="1:7" s="5" customFormat="1" x14ac:dyDescent="0.35">
      <c r="A9" s="9">
        <v>8</v>
      </c>
      <c r="B9" s="14">
        <v>44438</v>
      </c>
      <c r="C9" s="15" t="s">
        <v>11</v>
      </c>
      <c r="D9" s="16">
        <v>7038.75</v>
      </c>
      <c r="E9" s="15" t="s">
        <v>29</v>
      </c>
      <c r="F9" s="19" t="s">
        <v>48</v>
      </c>
      <c r="G9" s="18" t="s">
        <v>18</v>
      </c>
    </row>
    <row r="10" spans="1:7" s="5" customFormat="1" x14ac:dyDescent="0.35">
      <c r="A10" s="9">
        <v>9</v>
      </c>
      <c r="B10" s="14">
        <v>44439</v>
      </c>
      <c r="C10" s="15" t="s">
        <v>21</v>
      </c>
      <c r="D10" s="16">
        <v>8750</v>
      </c>
      <c r="E10" s="15" t="s">
        <v>40</v>
      </c>
      <c r="F10" s="20" t="s">
        <v>49</v>
      </c>
      <c r="G10" s="18" t="s">
        <v>18</v>
      </c>
    </row>
    <row r="11" spans="1:7" s="5" customFormat="1" x14ac:dyDescent="0.35">
      <c r="A11" s="9">
        <v>10</v>
      </c>
      <c r="B11" s="14">
        <v>44439</v>
      </c>
      <c r="C11" s="15" t="s">
        <v>22</v>
      </c>
      <c r="D11" s="16">
        <v>5000</v>
      </c>
      <c r="E11" s="15" t="s">
        <v>41</v>
      </c>
      <c r="F11" s="20" t="s">
        <v>49</v>
      </c>
      <c r="G11" s="18" t="s">
        <v>18</v>
      </c>
    </row>
    <row r="12" spans="1:7" s="7" customFormat="1" x14ac:dyDescent="0.35">
      <c r="A12" s="9">
        <v>11</v>
      </c>
      <c r="B12" s="14">
        <v>44438</v>
      </c>
      <c r="C12" s="15" t="s">
        <v>12</v>
      </c>
      <c r="D12" s="16">
        <v>3750</v>
      </c>
      <c r="E12" s="15" t="s">
        <v>30</v>
      </c>
      <c r="F12" s="19" t="s">
        <v>48</v>
      </c>
      <c r="G12" s="18" t="s">
        <v>18</v>
      </c>
    </row>
    <row r="13" spans="1:7" s="5" customFormat="1" x14ac:dyDescent="0.35">
      <c r="A13" s="9">
        <v>12</v>
      </c>
      <c r="B13" s="14">
        <v>44438</v>
      </c>
      <c r="C13" s="15" t="s">
        <v>13</v>
      </c>
      <c r="D13" s="16">
        <v>2500</v>
      </c>
      <c r="E13" s="15" t="s">
        <v>31</v>
      </c>
      <c r="F13" s="20" t="s">
        <v>58</v>
      </c>
      <c r="G13" s="18" t="s">
        <v>18</v>
      </c>
    </row>
    <row r="14" spans="1:7" x14ac:dyDescent="0.35">
      <c r="A14" s="9">
        <v>13</v>
      </c>
      <c r="B14" s="14">
        <v>44438</v>
      </c>
      <c r="C14" s="15" t="s">
        <v>14</v>
      </c>
      <c r="D14" s="16">
        <v>16347.14</v>
      </c>
      <c r="E14" s="15" t="s">
        <v>32</v>
      </c>
      <c r="F14" s="19" t="s">
        <v>52</v>
      </c>
      <c r="G14" s="18" t="s">
        <v>18</v>
      </c>
    </row>
    <row r="15" spans="1:7" x14ac:dyDescent="0.35">
      <c r="A15" s="9">
        <v>14</v>
      </c>
      <c r="B15" s="14">
        <v>44438</v>
      </c>
      <c r="C15" s="15" t="s">
        <v>14</v>
      </c>
      <c r="D15" s="16">
        <v>16347.15</v>
      </c>
      <c r="E15" s="15" t="s">
        <v>33</v>
      </c>
      <c r="F15" s="19" t="s">
        <v>52</v>
      </c>
      <c r="G15" s="18" t="s">
        <v>18</v>
      </c>
    </row>
    <row r="16" spans="1:7" x14ac:dyDescent="0.35">
      <c r="A16" s="9">
        <v>15</v>
      </c>
      <c r="B16" s="14">
        <v>44438</v>
      </c>
      <c r="C16" s="15" t="s">
        <v>15</v>
      </c>
      <c r="D16" s="16">
        <v>662.5</v>
      </c>
      <c r="E16" s="15" t="s">
        <v>34</v>
      </c>
      <c r="F16" s="20" t="s">
        <v>54</v>
      </c>
      <c r="G16" s="18" t="s">
        <v>18</v>
      </c>
    </row>
    <row r="17" spans="1:7" x14ac:dyDescent="0.35">
      <c r="A17" s="9">
        <v>16</v>
      </c>
      <c r="B17" s="14">
        <v>44438</v>
      </c>
      <c r="C17" s="15" t="s">
        <v>15</v>
      </c>
      <c r="D17" s="16">
        <v>410</v>
      </c>
      <c r="E17" s="15" t="s">
        <v>35</v>
      </c>
      <c r="F17" s="20" t="s">
        <v>54</v>
      </c>
      <c r="G17" s="18" t="s">
        <v>18</v>
      </c>
    </row>
    <row r="18" spans="1:7" x14ac:dyDescent="0.35">
      <c r="A18" s="9">
        <v>17</v>
      </c>
      <c r="B18" s="14">
        <v>44439</v>
      </c>
      <c r="C18" s="15" t="s">
        <v>23</v>
      </c>
      <c r="D18" s="16">
        <v>6250</v>
      </c>
      <c r="E18" s="15" t="s">
        <v>42</v>
      </c>
      <c r="F18" s="19" t="s">
        <v>49</v>
      </c>
      <c r="G18" s="18" t="s">
        <v>18</v>
      </c>
    </row>
    <row r="19" spans="1:7" x14ac:dyDescent="0.35">
      <c r="A19" s="9">
        <v>18</v>
      </c>
      <c r="B19" s="14">
        <v>44438</v>
      </c>
      <c r="C19" s="15" t="s">
        <v>16</v>
      </c>
      <c r="D19" s="16">
        <v>6287.96</v>
      </c>
      <c r="E19" s="15" t="s">
        <v>36</v>
      </c>
      <c r="F19" s="19" t="s">
        <v>48</v>
      </c>
      <c r="G19" s="18" t="s">
        <v>18</v>
      </c>
    </row>
    <row r="20" spans="1:7" x14ac:dyDescent="0.35">
      <c r="A20" s="9">
        <v>19</v>
      </c>
      <c r="B20" s="14">
        <v>44438</v>
      </c>
      <c r="C20" s="15" t="s">
        <v>17</v>
      </c>
      <c r="D20" s="16">
        <v>20960.53</v>
      </c>
      <c r="E20" s="15" t="s">
        <v>37</v>
      </c>
      <c r="F20" s="17" t="s">
        <v>55</v>
      </c>
      <c r="G20" s="18" t="s">
        <v>18</v>
      </c>
    </row>
    <row r="21" spans="1:7" x14ac:dyDescent="0.35">
      <c r="A21" s="1">
        <v>20</v>
      </c>
      <c r="B21" s="21">
        <v>44439</v>
      </c>
      <c r="C21" s="15" t="s">
        <v>43</v>
      </c>
      <c r="D21" s="22">
        <v>2860274.57</v>
      </c>
      <c r="E21" s="15" t="s">
        <v>44</v>
      </c>
      <c r="F21" s="19" t="s">
        <v>51</v>
      </c>
      <c r="G21" s="18" t="s">
        <v>18</v>
      </c>
    </row>
    <row r="22" spans="1:7" x14ac:dyDescent="0.35">
      <c r="A22" s="1">
        <v>21</v>
      </c>
      <c r="B22" s="21">
        <v>44428</v>
      </c>
      <c r="C22" s="15" t="s">
        <v>45</v>
      </c>
      <c r="D22" s="22">
        <v>125000</v>
      </c>
      <c r="E22" s="15" t="s">
        <v>46</v>
      </c>
      <c r="F22" s="17" t="s">
        <v>52</v>
      </c>
      <c r="G22" s="18" t="s">
        <v>18</v>
      </c>
    </row>
    <row r="24" spans="1:7" x14ac:dyDescent="0.35">
      <c r="D24" s="6">
        <f>SUM(D2:D22)</f>
        <v>3313694.57</v>
      </c>
    </row>
    <row r="1048576" spans="7:7" x14ac:dyDescent="0.35">
      <c r="G1048576" s="8" t="s">
        <v>18</v>
      </c>
    </row>
  </sheetData>
  <autoFilter ref="B1:G1" xr:uid="{C5562E33-859F-474E-862D-0A0DD5CCB123}"/>
  <sortState xmlns:xlrd2="http://schemas.microsoft.com/office/spreadsheetml/2017/richdata2" ref="B2:G20">
    <sortCondition ref="C2:C20"/>
  </sortState>
  <phoneticPr fontId="3" type="noConversion"/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2021-09-03T17:10:06Z</dcterms:modified>
</cp:coreProperties>
</file>